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доходы'!$A$4:$K$26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доходы'!$A$1:$K$26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K5" i="5" l="1"/>
  <c r="H5" i="5"/>
  <c r="D13" i="5" l="1"/>
  <c r="E12" i="5"/>
  <c r="E18" i="5"/>
  <c r="E13" i="5" l="1"/>
  <c r="D7" i="5" l="1"/>
  <c r="E7" i="5" s="1"/>
  <c r="D12" i="5"/>
  <c r="E14" i="5"/>
  <c r="E15" i="5"/>
  <c r="E23" i="5"/>
  <c r="D22" i="5"/>
  <c r="E26" i="5"/>
  <c r="E25" i="5"/>
  <c r="C25" i="5"/>
  <c r="C24" i="5"/>
  <c r="D6" i="5" l="1"/>
  <c r="D10" i="5"/>
  <c r="D25" i="5"/>
  <c r="D24" i="5" s="1"/>
  <c r="D21" i="5"/>
  <c r="E21" i="5" s="1"/>
  <c r="E22" i="5"/>
  <c r="E6" i="5" l="1"/>
  <c r="D5" i="5"/>
  <c r="E5" i="5" s="1"/>
  <c r="D20" i="5"/>
  <c r="D19" i="5" s="1"/>
  <c r="E19" i="5" s="1"/>
  <c r="E20" i="5" l="1"/>
  <c r="D8" i="5" l="1"/>
  <c r="C8" i="5"/>
  <c r="E16" i="5" l="1"/>
  <c r="E11" i="5" l="1"/>
  <c r="E8" i="5"/>
  <c r="E10" i="5" l="1"/>
  <c r="K27" i="5"/>
  <c r="H27" i="5"/>
  <c r="D27" i="5" l="1"/>
  <c r="E27" i="5" s="1"/>
  <c r="E24" i="5"/>
  <c r="E9" i="5"/>
  <c r="E17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<sst xmlns="http://schemas.openxmlformats.org/spreadsheetml/2006/main" count="610" uniqueCount="370">
  <si>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</si>
  <si>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</si>
  <si>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</si>
  <si>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</si>
  <si>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</si>
  <si>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</si>
  <si>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</si>
  <si>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</si>
  <si>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</si>
  <si>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</si>
  <si>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</si>
  <si>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</si>
  <si>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</si>
  <si>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</si>
  <si>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</si>
  <si>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</si>
  <si>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</si>
  <si>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</si>
  <si>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</si>
  <si>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</si>
  <si>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</si>
  <si>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</si>
  <si>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</si>
  <si>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</si>
  <si>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</si>
  <si>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</si>
  <si>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</si>
  <si>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</si>
  <si>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</si>
  <si>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</si>
  <si>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</si>
  <si>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</si>
  <si>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</si>
  <si>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</si>
  <si>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</si>
  <si>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</si>
  <si>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</si>
  <si>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</si>
  <si>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</si>
  <si>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</si>
  <si>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</si>
  <si>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</si>
  <si>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</si>
  <si>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</si>
  <si>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</si>
  <si>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</si>
  <si>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</si>
  <si>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</si>
  <si>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</si>
  <si>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</si>
  <si>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</si>
  <si>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</si>
  <si>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</si>
  <si>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</si>
  <si>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</si>
  <si>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</si>
  <si>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</si>
  <si>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</si>
  <si>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</si>
  <si>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</si>
  <si>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</si>
  <si>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</si>
  <si>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</si>
  <si>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</si>
  <si>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</si>
  <si>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</si>
  <si>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</si>
  <si>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</si>
  <si>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</si>
  <si>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</si>
  <si>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</si>
  <si>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</si>
  <si>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</si>
  <si>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</si>
  <si>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</si>
  <si>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</si>
  <si>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</si>
  <si>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</si>
  <si>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</si>
  <si>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</si>
  <si>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</si>
  <si>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</si>
  <si>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</si>
  <si>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</si>
  <si>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</si>
  <si>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</si>
  <si>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</si>
  <si>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</si>
  <si>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</si>
  <si>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</si>
  <si>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</si>
  <si>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</si>
  <si>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</si>
  <si>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</si>
  <si>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</si>
  <si>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</si>
  <si>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</si>
  <si>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</si>
  <si>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</si>
  <si>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</si>
  <si>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</si>
  <si>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</si>
  <si>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</si>
  <si>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</si>
  <si>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</si>
  <si>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</si>
  <si>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</si>
  <si>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</si>
  <si>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</si>
  <si>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</si>
  <si>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</si>
  <si>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</si>
  <si>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</si>
  <si>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</si>
  <si>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</si>
  <si>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</si>
  <si>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</si>
  <si>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</si>
  <si>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</si>
  <si>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</si>
  <si>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</si>
  <si>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</si>
  <si>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</si>
  <si>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</si>
  <si>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</si>
  <si>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</si>
  <si>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</si>
  <si>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</si>
  <si>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</si>
  <si>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</si>
  <si>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</si>
  <si>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</si>
  <si>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</si>
  <si>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</si>
  <si>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</si>
  <si>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</si>
  <si>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</si>
  <si>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</si>
  <si>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</si>
  <si>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</si>
  <si>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</si>
  <si>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</si>
  <si>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</si>
  <si>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</si>
  <si>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</si>
  <si>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</si>
  <si>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</si>
  <si>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</si>
  <si>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</si>
  <si>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</si>
  <si>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</si>
  <si>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</si>
  <si>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</si>
  <si>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</si>
  <si>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</si>
  <si>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</si>
  <si>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</si>
  <si>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</si>
  <si>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</si>
  <si>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</si>
  <si>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</si>
  <si>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</si>
  <si>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</si>
  <si>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</si>
  <si>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</si>
  <si>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</si>
  <si>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</si>
  <si>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</si>
  <si>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</si>
  <si>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</si>
  <si>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</si>
  <si>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</si>
  <si>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</si>
  <si>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</si>
  <si>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</si>
  <si>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</si>
  <si>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</si>
  <si>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</si>
  <si>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</si>
  <si>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</si>
  <si>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</si>
  <si>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</si>
  <si>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</si>
  <si>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</si>
  <si>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</si>
  <si>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</si>
  <si>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</si>
  <si>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</si>
  <si>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</si>
  <si>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</si>
  <si>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</si>
  <si>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</si>
  <si>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</si>
  <si>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</si>
  <si>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</si>
  <si>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</si>
  <si>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</si>
  <si>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</si>
  <si>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</si>
  <si>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</si>
  <si>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</si>
  <si>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</si>
  <si>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</si>
  <si>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</si>
  <si>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</si>
  <si>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</si>
  <si>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</si>
  <si>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</si>
  <si>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</si>
  <si>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</si>
  <si>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</si>
  <si>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</si>
  <si>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</si>
  <si>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</si>
  <si>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</si>
  <si>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</si>
  <si>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</si>
  <si>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</si>
  <si>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</si>
  <si>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</si>
  <si>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</si>
  <si>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</si>
  <si>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</si>
  <si>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</si>
  <si>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</si>
  <si>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</si>
  <si>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</si>
  <si>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</si>
  <si>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</si>
  <si>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</si>
  <si>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</si>
  <si>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</si>
  <si>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</si>
  <si>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</si>
  <si>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</si>
  <si>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</si>
  <si>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</si>
  <si>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</si>
  <si>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</si>
  <si>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</si>
  <si>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</si>
  <si>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</si>
  <si>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</si>
  <si>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</si>
  <si>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</si>
  <si>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</si>
  <si>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</si>
  <si>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</si>
  <si>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</si>
  <si>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</si>
  <si>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</si>
  <si>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</si>
  <si>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</si>
  <si>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</si>
  <si>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</si>
  <si>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</si>
  <si>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</si>
  <si>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</si>
  <si>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</si>
  <si>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</si>
  <si>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</si>
  <si>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</si>
  <si>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</si>
  <si>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</si>
  <si>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</si>
  <si>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</si>
  <si>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</si>
  <si>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</si>
  <si>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</si>
  <si>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</si>
  <si>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</si>
  <si>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</si>
  <si>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</si>
  <si>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</si>
  <si>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</si>
  <si>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</si>
  <si>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</si>
  <si>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</si>
  <si>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</si>
  <si>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</si>
  <si>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</si>
  <si>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</si>
  <si>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</si>
  <si>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</si>
  <si>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</si>
  <si>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</si>
  <si>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</si>
  <si>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</si>
  <si>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</si>
  <si>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</si>
  <si>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</si>
  <si>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</si>
  <si>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</si>
  <si>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</si>
  <si>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</si>
  <si>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</si>
  <si>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</si>
  <si>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</si>
  <si>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</si>
  <si>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</si>
  <si>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</si>
  <si>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</si>
  <si>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</si>
  <si>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</si>
  <si>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</si>
  <si>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</si>
  <si>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</si>
  <si>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</si>
  <si>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</si>
  <si>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</si>
  <si>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</si>
  <si>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</si>
  <si>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</si>
  <si>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</si>
  <si>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</si>
  <si>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</si>
  <si>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</si>
  <si>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</si>
  <si>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</si>
  <si>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</si>
  <si>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</si>
  <si>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</si>
  <si>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</si>
  <si>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2021 год с учетом изменений</t>
  </si>
  <si>
    <t>Сумма на 2022 год с учетом изменений</t>
  </si>
  <si>
    <t>Изменение на 2021 год (+/-)</t>
  </si>
  <si>
    <t>Изменение на 2022 год (+/-)</t>
  </si>
  <si>
    <t>2 02 20000 00 0000 150</t>
  </si>
  <si>
    <t xml:space="preserve">Субсидии бюджетам бюджетной системы Российской Федерации (межбюджетные субсидии)
</t>
  </si>
  <si>
    <t>2 02 00000 00 0000 000</t>
  </si>
  <si>
    <t>БЕЗВОЗМЕЗДНЫЕ ПОСТУПЛЕНИЯ ОТ ДРУГИХ БЮДЖЕТОВ БЮДЖЕТНОЙ СИСТЕМЫ РОССИЙСКОЙ ФЕДЕРАЦИИ</t>
  </si>
  <si>
    <t>Анализ изменения доходов бюджета Мглинского муниципального района Брянской области на 2021 - 2023 годы</t>
  </si>
  <si>
    <t xml:space="preserve">Сумма на 2022 год  </t>
  </si>
  <si>
    <t xml:space="preserve">Сумма на 2023 год </t>
  </si>
  <si>
    <t>Изменение на 2023 год (+/-)</t>
  </si>
  <si>
    <t>Сумма на 2023 год с учетом изменений</t>
  </si>
  <si>
    <t xml:space="preserve">Сумма на 2021 год          </t>
  </si>
  <si>
    <t xml:space="preserve"> 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</si>
  <si>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</si>
  <si>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</si>
  <si>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</si>
  <si>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</si>
  <si>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</si>
  <si>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</si>
  <si>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</si>
  <si>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</si>
  <si>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</si>
  <si>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2 18 00000 05 0000 150
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</si>
  <si>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</si>
  <si>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</si>
  <si>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</si>
  <si>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</si>
  <si>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</si>
  <si>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﻿2 02 20077 00 0000 150</t>
  </si>
  <si>
    <t>Субсидии бюджетам на софинансирование капитальных вложений в объекты муниципальной собственности</t>
  </si>
  <si>
    <t>﻿2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</si>
  <si>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</si>
  <si>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>2 02 25097 00 0000 150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</si>
  <si>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</si>
  <si>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2 02 25097 05 0000 150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</si>
  <si>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</si>
  <si>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</si>
  <si>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</si>
  <si>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</si>
  <si>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</si>
  <si>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Субсидии бюджетам муниципальных районов на отдельные мероприятия по развитию спорта</t>
  </si>
  <si>
    <t>Субсидии бюджетам муниципальных районов на капитальный ремонт кровель муниципальных  образовательных организаций Брянской области</t>
  </si>
  <si>
    <t>Субсидии бюджетам муниципальных районов на замену оконных блоков муниципальных  образовательных организаций Брянской области</t>
  </si>
  <si>
    <t>Субсидии бюджетам муниципальных районов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</si>
  <si>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Субсидии бюджетам муниципальных районов на модернизацию школьных столовых муниципальных общеобразовательных организаций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</si>
</sst>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 Light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4" fontId="24" fillId="2" borderId="1" xfId="0" applyNumberFormat="1" applyFont="1" applyFill="1" applyBorder="1" applyAlignment="1">
      <alignment horizontal="right" vertical="center" wrapText="1"/>
    </xf>
    <xf numFmtId="4" fontId="25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4" fontId="26" fillId="2" borderId="0" xfId="0" applyNumberFormat="1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4" fontId="24" fillId="1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vertical="center" wrapText="1"/>
    </xf>
    <xf numFmtId="4" fontId="25" fillId="2" borderId="5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left" vertical="center" wrapText="1"/>
    </xf>
    <xf numFmtId="0" fontId="23" fillId="10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3" fillId="0" borderId="1" xfId="0" applyFont="1" applyBorder="1" applyAlignment="1">
      <alignment horizontal="left" vertical="center"/>
    </xf>
    <xf numFmtId="0" fontId="23" fillId="0" borderId="5" xfId="0" applyFont="1" applyBorder="1" applyAlignment="1">
      <alignment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right" vertical="distributed" wrapText="1"/>
    </xf>
    <xf numFmtId="0" fontId="23" fillId="2" borderId="1" xfId="0" applyFont="1" applyFill="1" applyBorder="1" applyAlignment="1">
      <alignment horizontal="justify" vertical="top" wrapText="1"/>
    </xf>
    <xf numFmtId="0" fontId="23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justify" vertical="top" wrapText="1"/>
    </xf>
    <xf numFmtId="1" fontId="22" fillId="2" borderId="1" xfId="0" applyNumberFormat="1" applyFont="1" applyFill="1" applyBorder="1" applyAlignment="1">
      <alignment horizontal="right" vertical="distributed" wrapText="1"/>
    </xf>
    <xf numFmtId="0" fontId="22" fillId="2" borderId="1" xfId="0" applyFont="1" applyFill="1" applyBorder="1" applyAlignment="1">
      <alignment horizontal="right" vertical="distributed" wrapText="1"/>
    </xf>
    <xf numFmtId="0" fontId="23" fillId="2" borderId="1" xfId="0" applyFont="1" applyFill="1" applyBorder="1" applyAlignment="1">
      <alignment vertical="distributed" wrapText="1"/>
    </xf>
    <xf numFmtId="0" fontId="22" fillId="2" borderId="1" xfId="0" applyFont="1" applyFill="1" applyBorder="1" applyAlignment="1">
      <alignment vertical="distributed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tabSelected="1" zoomScale="70" zoomScaleNormal="70" zoomScaleSheetLayoutView="100" workbookViewId="0">
      <pane ySplit="4" topLeftCell="A5" activePane="bottomLeft" state="frozen"/>
      <selection pane="bottomLeft" activeCell="F6" sqref="F6"/>
    </sheetView>
  </sheetViews>
  <sheetFormatPr defaultRowHeight="12.75" x14ac:dyDescent="0.25"/>
  <cols>
    <col min="1" max="1" width="27.140625" style="59" customWidth="1"/>
    <col min="2" max="2" width="48.7109375" style="59" customWidth="1"/>
    <col min="3" max="3" width="20.140625" style="60" customWidth="1" collapsed="1"/>
    <col min="4" max="4" width="17.85546875" style="60" customWidth="1"/>
    <col min="5" max="5" width="20.85546875" style="60" customWidth="1"/>
    <col min="6" max="6" width="18.85546875" style="59" customWidth="1" collapsed="1"/>
    <col min="7" max="7" width="15.42578125" style="59" customWidth="1"/>
    <col min="8" max="8" width="20.28515625" style="59" customWidth="1"/>
    <col min="9" max="9" width="19.7109375" style="59" customWidth="1" collapsed="1"/>
    <col min="10" max="10" width="15.85546875" style="59" customWidth="1"/>
    <col min="11" max="11" width="20.1406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96" t="s">
        <v>322</v>
      </c>
      <c r="D1" s="96"/>
      <c r="E1" s="96"/>
      <c r="F1" s="96"/>
      <c r="G1" s="96"/>
      <c r="H1" s="96"/>
      <c r="I1" s="96"/>
      <c r="J1" s="96"/>
      <c r="K1" s="96"/>
    </row>
    <row r="2" spans="1:11" ht="23.25" customHeight="1" x14ac:dyDescent="0.25">
      <c r="A2" s="95" t="s">
        <v>331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15.75" x14ac:dyDescent="0.25">
      <c r="A3" s="94" t="s">
        <v>320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77.25" customHeight="1" x14ac:dyDescent="0.25">
      <c r="A4" s="66" t="s">
        <v>321</v>
      </c>
      <c r="B4" s="64" t="s">
        <v>317</v>
      </c>
      <c r="C4" s="65" t="s">
        <v>336</v>
      </c>
      <c r="D4" s="65" t="s">
        <v>325</v>
      </c>
      <c r="E4" s="65" t="s">
        <v>323</v>
      </c>
      <c r="F4" s="65" t="s">
        <v>332</v>
      </c>
      <c r="G4" s="65" t="s">
        <v>326</v>
      </c>
      <c r="H4" s="65" t="s">
        <v>324</v>
      </c>
      <c r="I4" s="65" t="s">
        <v>333</v>
      </c>
      <c r="J4" s="65" t="s">
        <v>334</v>
      </c>
      <c r="K4" s="65" t="s">
        <v>335</v>
      </c>
    </row>
    <row r="5" spans="1:11" ht="45" customHeight="1" x14ac:dyDescent="0.25">
      <c r="A5" s="79" t="s">
        <v>318</v>
      </c>
      <c r="B5" s="80" t="s">
        <v>319</v>
      </c>
      <c r="C5" s="74">
        <v>246893296.34</v>
      </c>
      <c r="D5" s="74">
        <f>D6+D19+D24</f>
        <v>10625742.220000001</v>
      </c>
      <c r="E5" s="74">
        <f>C5+D5</f>
        <v>257519038.56</v>
      </c>
      <c r="F5" s="74">
        <v>215094589.96000001</v>
      </c>
      <c r="G5" s="74">
        <v>0</v>
      </c>
      <c r="H5" s="74">
        <f>F5+G5</f>
        <v>215094589.96000001</v>
      </c>
      <c r="I5" s="74">
        <v>179033299.96000001</v>
      </c>
      <c r="J5" s="74">
        <v>0</v>
      </c>
      <c r="K5" s="74">
        <f>I5+J5</f>
        <v>179033299.96000001</v>
      </c>
    </row>
    <row r="6" spans="1:11" ht="63" customHeight="1" x14ac:dyDescent="0.25">
      <c r="A6" s="68" t="s">
        <v>329</v>
      </c>
      <c r="B6" s="81" t="s">
        <v>330</v>
      </c>
      <c r="C6" s="69">
        <v>246893335.34</v>
      </c>
      <c r="D6" s="69">
        <f>D7</f>
        <v>10625742.220000001</v>
      </c>
      <c r="E6" s="69">
        <f>C6+D6</f>
        <v>257519077.56</v>
      </c>
      <c r="F6" s="69"/>
      <c r="G6" s="69"/>
      <c r="H6" s="69"/>
      <c r="I6" s="69"/>
      <c r="J6" s="69"/>
      <c r="K6" s="69"/>
    </row>
    <row r="7" spans="1:11" ht="58.5" customHeight="1" x14ac:dyDescent="0.25">
      <c r="A7" s="82" t="s">
        <v>327</v>
      </c>
      <c r="B7" s="83" t="s">
        <v>328</v>
      </c>
      <c r="C7" s="75">
        <v>41370124.090000004</v>
      </c>
      <c r="D7" s="75">
        <f>D8+D10+D12</f>
        <v>10625742.220000001</v>
      </c>
      <c r="E7" s="69">
        <f>C7+D7</f>
        <v>51995866.310000002</v>
      </c>
      <c r="F7" s="69"/>
      <c r="G7" s="75"/>
      <c r="H7" s="69"/>
      <c r="I7" s="69"/>
      <c r="J7" s="69"/>
      <c r="K7" s="69"/>
    </row>
    <row r="8" spans="1:11" ht="68.25" customHeight="1" x14ac:dyDescent="0.25">
      <c r="A8" s="85" t="s">
        <v>353</v>
      </c>
      <c r="B8" s="86" t="s">
        <v>354</v>
      </c>
      <c r="C8" s="69">
        <f>C9</f>
        <v>6194130.5</v>
      </c>
      <c r="D8" s="69">
        <f>D9</f>
        <v>423101.81</v>
      </c>
      <c r="E8" s="69">
        <f t="shared" ref="E8:E24" si="0">C8+D8</f>
        <v>6617232.3099999996</v>
      </c>
      <c r="F8" s="69"/>
      <c r="G8" s="69"/>
      <c r="H8" s="69"/>
      <c r="I8" s="69"/>
      <c r="J8" s="69"/>
      <c r="K8" s="69"/>
    </row>
    <row r="9" spans="1:11" ht="55.5" customHeight="1" x14ac:dyDescent="0.25">
      <c r="A9" s="91" t="s">
        <v>355</v>
      </c>
      <c r="B9" s="89" t="s">
        <v>356</v>
      </c>
      <c r="C9" s="70">
        <v>6194130.5</v>
      </c>
      <c r="D9" s="70">
        <v>423101.81</v>
      </c>
      <c r="E9" s="70">
        <f t="shared" si="0"/>
        <v>6617232.3099999996</v>
      </c>
      <c r="F9" s="70"/>
      <c r="G9" s="70"/>
      <c r="H9" s="69"/>
      <c r="I9" s="70"/>
      <c r="J9" s="70"/>
      <c r="K9" s="70"/>
    </row>
    <row r="10" spans="1:11" s="71" customFormat="1" ht="94.5" x14ac:dyDescent="0.25">
      <c r="A10" s="92" t="s">
        <v>357</v>
      </c>
      <c r="B10" s="81" t="s">
        <v>358</v>
      </c>
      <c r="C10" s="69">
        <v>0</v>
      </c>
      <c r="D10" s="69">
        <f>D11</f>
        <v>3465537.6</v>
      </c>
      <c r="E10" s="69">
        <f t="shared" si="0"/>
        <v>3465537.6</v>
      </c>
      <c r="F10" s="69"/>
      <c r="G10" s="69"/>
      <c r="H10" s="69"/>
      <c r="I10" s="69"/>
      <c r="J10" s="69"/>
      <c r="K10" s="69"/>
    </row>
    <row r="11" spans="1:11" ht="90.75" customHeight="1" x14ac:dyDescent="0.25">
      <c r="A11" s="93" t="s">
        <v>359</v>
      </c>
      <c r="B11" s="84" t="s">
        <v>360</v>
      </c>
      <c r="C11" s="70">
        <v>0</v>
      </c>
      <c r="D11" s="70">
        <v>3465537.6</v>
      </c>
      <c r="E11" s="70">
        <f t="shared" si="0"/>
        <v>3465537.6</v>
      </c>
      <c r="F11" s="70"/>
      <c r="G11" s="69"/>
      <c r="H11" s="69"/>
      <c r="I11" s="70"/>
      <c r="J11" s="69"/>
      <c r="K11" s="70"/>
    </row>
    <row r="12" spans="1:11" ht="26.25" customHeight="1" x14ac:dyDescent="0.25">
      <c r="A12" s="85" t="s">
        <v>361</v>
      </c>
      <c r="B12" s="86" t="s">
        <v>362</v>
      </c>
      <c r="C12" s="69">
        <v>21911339</v>
      </c>
      <c r="D12" s="69">
        <f>D13</f>
        <v>6737102.8100000005</v>
      </c>
      <c r="E12" s="69">
        <f>C12+D12</f>
        <v>28648441.810000002</v>
      </c>
      <c r="F12" s="70"/>
      <c r="G12" s="69"/>
      <c r="H12" s="69"/>
      <c r="I12" s="70"/>
      <c r="J12" s="69"/>
      <c r="K12" s="70"/>
    </row>
    <row r="13" spans="1:11" ht="33" customHeight="1" x14ac:dyDescent="0.25">
      <c r="A13" s="91" t="s">
        <v>363</v>
      </c>
      <c r="B13" s="89" t="s">
        <v>364</v>
      </c>
      <c r="C13" s="70">
        <v>21911339</v>
      </c>
      <c r="D13" s="70">
        <f>D14+D15+D16+D17+D18</f>
        <v>6737102.8100000005</v>
      </c>
      <c r="E13" s="70">
        <f>C13+D13</f>
        <v>28648441.810000002</v>
      </c>
      <c r="F13" s="70"/>
      <c r="G13" s="69"/>
      <c r="H13" s="69"/>
      <c r="I13" s="70"/>
      <c r="J13" s="69"/>
      <c r="K13" s="70"/>
    </row>
    <row r="14" spans="1:11" ht="41.25" customHeight="1" x14ac:dyDescent="0.25">
      <c r="A14" s="91"/>
      <c r="B14" s="89" t="s">
        <v>365</v>
      </c>
      <c r="C14" s="70">
        <v>0</v>
      </c>
      <c r="D14" s="70">
        <v>66944</v>
      </c>
      <c r="E14" s="70">
        <f>C14+D14</f>
        <v>66944</v>
      </c>
      <c r="F14" s="70"/>
      <c r="G14" s="69"/>
      <c r="H14" s="69"/>
      <c r="I14" s="70"/>
      <c r="J14" s="69"/>
      <c r="K14" s="70"/>
    </row>
    <row r="15" spans="1:11" ht="68.25" customHeight="1" x14ac:dyDescent="0.25">
      <c r="A15" s="91"/>
      <c r="B15" s="89" t="s">
        <v>366</v>
      </c>
      <c r="C15" s="70">
        <v>15200000</v>
      </c>
      <c r="D15" s="70">
        <v>1681433.81</v>
      </c>
      <c r="E15" s="70">
        <f>C15+D15</f>
        <v>16881433.809999999</v>
      </c>
      <c r="F15" s="70"/>
      <c r="G15" s="69"/>
      <c r="H15" s="69"/>
      <c r="I15" s="70"/>
      <c r="J15" s="69"/>
      <c r="K15" s="70"/>
    </row>
    <row r="16" spans="1:11" ht="67.5" customHeight="1" x14ac:dyDescent="0.25">
      <c r="A16" s="91"/>
      <c r="B16" s="89" t="s">
        <v>367</v>
      </c>
      <c r="C16" s="70">
        <v>4965254</v>
      </c>
      <c r="D16" s="70">
        <v>4826000</v>
      </c>
      <c r="E16" s="70">
        <f t="shared" si="0"/>
        <v>9791254</v>
      </c>
      <c r="F16" s="70"/>
      <c r="G16" s="70"/>
      <c r="H16" s="70"/>
      <c r="I16" s="70"/>
      <c r="J16" s="70"/>
      <c r="K16" s="70"/>
    </row>
    <row r="17" spans="1:11" ht="83.25" customHeight="1" x14ac:dyDescent="0.25">
      <c r="A17" s="91"/>
      <c r="B17" s="89" t="s">
        <v>368</v>
      </c>
      <c r="C17" s="77">
        <v>336000</v>
      </c>
      <c r="D17" s="70">
        <v>-112000</v>
      </c>
      <c r="E17" s="70">
        <f t="shared" si="0"/>
        <v>224000</v>
      </c>
      <c r="F17" s="69"/>
      <c r="G17" s="69"/>
      <c r="H17" s="69"/>
      <c r="I17" s="69"/>
      <c r="J17" s="69"/>
      <c r="K17" s="69"/>
    </row>
    <row r="18" spans="1:11" ht="83.25" customHeight="1" x14ac:dyDescent="0.25">
      <c r="A18" s="91"/>
      <c r="B18" s="89" t="s">
        <v>369</v>
      </c>
      <c r="C18" s="77">
        <v>0</v>
      </c>
      <c r="D18" s="70">
        <v>274725</v>
      </c>
      <c r="E18" s="70">
        <f t="shared" si="0"/>
        <v>274725</v>
      </c>
      <c r="F18" s="69"/>
      <c r="G18" s="69"/>
      <c r="H18" s="69"/>
      <c r="I18" s="69"/>
      <c r="J18" s="69"/>
      <c r="K18" s="69"/>
    </row>
    <row r="19" spans="1:11" ht="100.5" customHeight="1" x14ac:dyDescent="0.25">
      <c r="A19" s="85" t="s">
        <v>343</v>
      </c>
      <c r="B19" s="86" t="s">
        <v>344</v>
      </c>
      <c r="C19" s="69">
        <v>0</v>
      </c>
      <c r="D19" s="69">
        <f>D20</f>
        <v>7400</v>
      </c>
      <c r="E19" s="69">
        <f>C19+D19</f>
        <v>7400</v>
      </c>
      <c r="F19" s="69"/>
      <c r="G19" s="69"/>
      <c r="H19" s="69"/>
      <c r="I19" s="69"/>
      <c r="J19" s="69"/>
      <c r="K19" s="69"/>
    </row>
    <row r="20" spans="1:11" ht="138.75" customHeight="1" x14ac:dyDescent="0.25">
      <c r="A20" s="87" t="s">
        <v>345</v>
      </c>
      <c r="B20" s="86" t="s">
        <v>346</v>
      </c>
      <c r="C20" s="69">
        <v>0</v>
      </c>
      <c r="D20" s="69">
        <f>D21</f>
        <v>7400</v>
      </c>
      <c r="E20" s="69">
        <f t="shared" si="0"/>
        <v>7400</v>
      </c>
      <c r="F20" s="69"/>
      <c r="G20" s="69"/>
      <c r="H20" s="69"/>
      <c r="I20" s="69"/>
      <c r="J20" s="69"/>
      <c r="K20" s="69"/>
    </row>
    <row r="21" spans="1:11" ht="126" customHeight="1" x14ac:dyDescent="0.25">
      <c r="A21" s="88" t="s">
        <v>347</v>
      </c>
      <c r="B21" s="89" t="s">
        <v>348</v>
      </c>
      <c r="C21" s="70">
        <v>0</v>
      </c>
      <c r="D21" s="70">
        <f>D22</f>
        <v>7400</v>
      </c>
      <c r="E21" s="70">
        <f>C21+D21</f>
        <v>7400</v>
      </c>
      <c r="F21" s="70"/>
      <c r="G21" s="70"/>
      <c r="H21" s="69"/>
      <c r="I21" s="70"/>
      <c r="J21" s="70"/>
      <c r="K21" s="70"/>
    </row>
    <row r="22" spans="1:11" ht="59.25" customHeight="1" x14ac:dyDescent="0.25">
      <c r="A22" s="90" t="s">
        <v>349</v>
      </c>
      <c r="B22" s="89" t="s">
        <v>350</v>
      </c>
      <c r="C22" s="70">
        <v>0</v>
      </c>
      <c r="D22" s="70">
        <f>D23</f>
        <v>7400</v>
      </c>
      <c r="E22" s="70">
        <f t="shared" si="0"/>
        <v>7400</v>
      </c>
      <c r="F22" s="70"/>
      <c r="G22" s="70"/>
      <c r="H22" s="69"/>
      <c r="I22" s="70"/>
      <c r="J22" s="70"/>
      <c r="K22" s="70"/>
    </row>
    <row r="23" spans="1:11" ht="59.25" customHeight="1" x14ac:dyDescent="0.25">
      <c r="A23" s="90" t="s">
        <v>351</v>
      </c>
      <c r="B23" s="89" t="s">
        <v>352</v>
      </c>
      <c r="C23" s="70">
        <v>0</v>
      </c>
      <c r="D23" s="70">
        <v>7400</v>
      </c>
      <c r="E23" s="70">
        <f t="shared" si="0"/>
        <v>7400</v>
      </c>
      <c r="F23" s="70"/>
      <c r="G23" s="70"/>
      <c r="H23" s="69"/>
      <c r="I23" s="70"/>
      <c r="J23" s="70"/>
      <c r="K23" s="70"/>
    </row>
    <row r="24" spans="1:11" ht="76.5" customHeight="1" x14ac:dyDescent="0.25">
      <c r="A24" s="78" t="s">
        <v>337</v>
      </c>
      <c r="B24" s="81" t="s">
        <v>338</v>
      </c>
      <c r="C24" s="69">
        <f>C25</f>
        <v>-39</v>
      </c>
      <c r="D24" s="69">
        <f>D25</f>
        <v>-7400</v>
      </c>
      <c r="E24" s="69">
        <f t="shared" si="0"/>
        <v>-7439</v>
      </c>
      <c r="F24" s="70"/>
      <c r="G24" s="70"/>
      <c r="H24" s="70"/>
      <c r="I24" s="70"/>
      <c r="J24" s="70"/>
      <c r="K24" s="70"/>
    </row>
    <row r="25" spans="1:11" ht="78" customHeight="1" x14ac:dyDescent="0.25">
      <c r="A25" s="68" t="s">
        <v>339</v>
      </c>
      <c r="B25" s="81" t="s">
        <v>340</v>
      </c>
      <c r="C25" s="69">
        <f>C26</f>
        <v>-39</v>
      </c>
      <c r="D25" s="69">
        <f>D26</f>
        <v>-7400</v>
      </c>
      <c r="E25" s="69">
        <f>C25+D25</f>
        <v>-7439</v>
      </c>
      <c r="F25" s="70"/>
      <c r="G25" s="70"/>
      <c r="H25" s="70"/>
      <c r="I25" s="70"/>
      <c r="J25" s="70"/>
      <c r="K25" s="70"/>
    </row>
    <row r="26" spans="1:11" ht="69.75" customHeight="1" x14ac:dyDescent="0.25">
      <c r="A26" s="67" t="s">
        <v>341</v>
      </c>
      <c r="B26" s="84" t="s">
        <v>342</v>
      </c>
      <c r="C26" s="70">
        <v>-39</v>
      </c>
      <c r="D26" s="70">
        <v>-7400</v>
      </c>
      <c r="E26" s="70">
        <f>C26+D26</f>
        <v>-7439</v>
      </c>
      <c r="F26" s="70"/>
      <c r="G26" s="70"/>
      <c r="H26" s="70"/>
      <c r="I26" s="70"/>
      <c r="J26" s="70"/>
      <c r="K26" s="70"/>
    </row>
    <row r="27" spans="1:11" ht="42" customHeight="1" x14ac:dyDescent="0.25">
      <c r="A27" s="97" t="s">
        <v>91</v>
      </c>
      <c r="B27" s="98"/>
      <c r="C27" s="76">
        <v>332033196.33999997</v>
      </c>
      <c r="D27" s="76">
        <f>D5</f>
        <v>10625742.220000001</v>
      </c>
      <c r="E27" s="76">
        <f>C27+D27</f>
        <v>342658938.56</v>
      </c>
      <c r="F27" s="76">
        <v>300373589.95999998</v>
      </c>
      <c r="G27" s="76">
        <v>0</v>
      </c>
      <c r="H27" s="76">
        <f>F27+G27</f>
        <v>300373589.95999998</v>
      </c>
      <c r="I27" s="76">
        <v>268460199.95999998</v>
      </c>
      <c r="J27" s="76">
        <v>0</v>
      </c>
      <c r="K27" s="76">
        <f>I27+J27</f>
        <v>268460199.95999998</v>
      </c>
    </row>
    <row r="28" spans="1:11" ht="15.75" x14ac:dyDescent="0.25">
      <c r="C28" s="72"/>
      <c r="D28" s="72"/>
      <c r="E28" s="72"/>
      <c r="F28" s="73"/>
      <c r="G28" s="73"/>
      <c r="H28" s="73"/>
      <c r="I28" s="73"/>
      <c r="J28" s="73"/>
      <c r="K28" s="73"/>
    </row>
    <row r="30" spans="1:11" x14ac:dyDescent="0.25">
      <c r="B30" s="61"/>
      <c r="F30" s="60"/>
      <c r="G30" s="60"/>
      <c r="H30" s="60"/>
      <c r="I30" s="60"/>
      <c r="J30" s="60"/>
      <c r="K30" s="60"/>
    </row>
    <row r="34" spans="2:5" x14ac:dyDescent="0.25">
      <c r="B34" s="62"/>
      <c r="C34" s="59"/>
      <c r="D34" s="59"/>
      <c r="E34" s="59"/>
    </row>
    <row r="35" spans="2:5" x14ac:dyDescent="0.25">
      <c r="B35" s="62"/>
      <c r="C35" s="59"/>
      <c r="D35" s="59"/>
      <c r="E35" s="59"/>
    </row>
  </sheetData>
  <autoFilter ref="A4:K26"/>
  <sortState ref="A266:L277">
    <sortCondition ref="A266:A277"/>
  </sortState>
  <mergeCells count="4">
    <mergeCell ref="A3:K3"/>
    <mergeCell ref="A2:K2"/>
    <mergeCell ref="C1:K1"/>
    <mergeCell ref="A27:B27"/>
  </mergeCells>
  <pageMargins left="0.55118110236220474" right="0.27559055118110237" top="0" bottom="0" header="0.15748031496062992" footer="0.15748031496062992"/>
  <pageSetup paperSize="9" scale="45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02" t="s">
        <v>314</v>
      </c>
      <c r="B1" s="102"/>
      <c r="C1" s="102"/>
      <c r="D1" s="102"/>
      <c r="E1" s="102"/>
      <c r="F1" s="102"/>
      <c r="G1" s="102"/>
      <c r="H1" s="102"/>
      <c r="I1" s="102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01" t="s">
        <v>280</v>
      </c>
      <c r="B3" s="101"/>
      <c r="C3" s="101"/>
      <c r="D3" s="101"/>
      <c r="E3" s="101"/>
      <c r="F3" s="101"/>
      <c r="G3" s="101"/>
      <c r="H3" s="101"/>
      <c r="I3" s="101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01" t="s">
        <v>281</v>
      </c>
      <c r="B6" s="101"/>
      <c r="C6" s="101"/>
      <c r="D6" s="101"/>
      <c r="E6" s="101"/>
      <c r="F6" s="101"/>
      <c r="G6" s="101"/>
      <c r="H6" s="101"/>
      <c r="I6" s="101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01" t="s">
        <v>282</v>
      </c>
      <c r="B8" s="101"/>
      <c r="C8" s="101"/>
      <c r="D8" s="101"/>
      <c r="E8" s="101"/>
      <c r="F8" s="101"/>
      <c r="G8" s="101"/>
      <c r="H8" s="101"/>
      <c r="I8" s="101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01" t="s">
        <v>283</v>
      </c>
      <c r="B11" s="101"/>
      <c r="C11" s="101"/>
      <c r="D11" s="101"/>
      <c r="E11" s="101"/>
      <c r="F11" s="101"/>
      <c r="G11" s="101"/>
      <c r="H11" s="101"/>
      <c r="I11" s="101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01" t="s">
        <v>284</v>
      </c>
      <c r="B24" s="101"/>
      <c r="C24" s="101"/>
      <c r="D24" s="101"/>
      <c r="E24" s="101"/>
      <c r="F24" s="101"/>
      <c r="G24" s="101"/>
      <c r="H24" s="101"/>
      <c r="I24" s="101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01" t="s">
        <v>285</v>
      </c>
      <c r="B29" s="101"/>
      <c r="C29" s="101"/>
      <c r="D29" s="101"/>
      <c r="E29" s="101"/>
      <c r="F29" s="101"/>
      <c r="G29" s="101"/>
      <c r="H29" s="101"/>
      <c r="I29" s="101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01" t="s">
        <v>286</v>
      </c>
      <c r="B37" s="101"/>
      <c r="C37" s="101"/>
      <c r="D37" s="101"/>
      <c r="E37" s="101"/>
      <c r="F37" s="101"/>
      <c r="G37" s="101"/>
      <c r="H37" s="101"/>
      <c r="I37" s="101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01" t="s">
        <v>287</v>
      </c>
      <c r="B46" s="101"/>
      <c r="C46" s="101"/>
      <c r="D46" s="101"/>
      <c r="E46" s="101"/>
      <c r="F46" s="101"/>
      <c r="G46" s="101"/>
      <c r="H46" s="101"/>
      <c r="I46" s="101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01" t="s">
        <v>288</v>
      </c>
      <c r="B49" s="101"/>
      <c r="C49" s="101"/>
      <c r="D49" s="101"/>
      <c r="E49" s="101"/>
      <c r="F49" s="101"/>
      <c r="G49" s="101"/>
      <c r="H49" s="101"/>
      <c r="I49" s="101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01" t="s">
        <v>289</v>
      </c>
      <c r="B56" s="101"/>
      <c r="C56" s="101"/>
      <c r="D56" s="101"/>
      <c r="E56" s="101"/>
      <c r="F56" s="101"/>
      <c r="G56" s="101"/>
      <c r="H56" s="101"/>
      <c r="I56" s="101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01" t="s">
        <v>290</v>
      </c>
      <c r="B62" s="101"/>
      <c r="C62" s="101"/>
      <c r="D62" s="101"/>
      <c r="E62" s="101"/>
      <c r="F62" s="101"/>
      <c r="G62" s="101"/>
      <c r="H62" s="101"/>
      <c r="I62" s="101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01" t="s">
        <v>291</v>
      </c>
      <c r="B65" s="101"/>
      <c r="C65" s="101"/>
      <c r="D65" s="101"/>
      <c r="E65" s="101"/>
      <c r="F65" s="101"/>
      <c r="G65" s="101"/>
      <c r="H65" s="101"/>
      <c r="I65" s="101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99" t="s">
        <v>315</v>
      </c>
      <c r="B68" s="99"/>
      <c r="C68" s="99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00" t="s">
        <v>316</v>
      </c>
      <c r="B69" s="100"/>
      <c r="C69" s="100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2021-03-22T11:32:56Z</cp:lastPrinted>
  <dcterms:created xsi:type="dcterms:W3CDTF">2018-12-25T15:55:39Z</dcterms:created>
  <dcterms:modified xsi:type="dcterms:W3CDTF">2021-07-27T08:16:46Z</dcterms:modified>
</cp:coreProperties>
</file>